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uadrim.sharepoint.com/sites/ServeurdedocumentsQA/7000IngMaintenance/8023-TJ NANTES-AMO MMT/3-DCE/4-v1/_vu/"/>
    </mc:Choice>
  </mc:AlternateContent>
  <xr:revisionPtr revIDLastSave="181" documentId="13_ncr:1_{14F6F2F3-98A8-488B-B858-EF81D8CFAE77}" xr6:coauthVersionLast="47" xr6:coauthVersionMax="47" xr10:uidLastSave="{65DD53DA-43C9-418E-A3EC-E4EF4866D215}"/>
  <bookViews>
    <workbookView xWindow="-98" yWindow="-98" windowWidth="21795" windowHeight="12975" tabRatio="878" activeTab="3" xr2:uid="{00000000-000D-0000-FFFF-FFFF00000000}"/>
  </bookViews>
  <sheets>
    <sheet name="Phase 1 - Prise en charge" sheetId="47" r:id="rId1"/>
    <sheet name="Phase 2 - Exploitation Courante" sheetId="46" r:id="rId2"/>
    <sheet name="DPF Moyens Humains" sheetId="30" r:id="rId3"/>
    <sheet name="DPF Sous-traitance" sheetId="32" r:id="rId4"/>
  </sheets>
  <definedNames>
    <definedName name="Sections">'Phase 2 - Exploitation Courante'!$I$5:$I$15</definedName>
    <definedName name="_xlnm.Print_Area" localSheetId="2">'DPF Moyens Humains'!$B$2:$L$15</definedName>
    <definedName name="_xlnm.Print_Area" localSheetId="3">'DPF Sous-traitance'!$B$2:$E$31</definedName>
    <definedName name="_xlnm.Print_Area" localSheetId="0">'Phase 1 - Prise en charge'!$B$2:$J$9</definedName>
    <definedName name="_xlnm.Print_Area" localSheetId="1">'Phase 2 - Exploitation Courante'!$B$2:$H$16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46" l="1"/>
  <c r="D14" i="46"/>
  <c r="H14" i="46" l="1"/>
  <c r="E31" i="32" l="1"/>
  <c r="L14" i="30"/>
  <c r="L13" i="30"/>
  <c r="L12" i="30"/>
  <c r="L11" i="30"/>
  <c r="L10" i="30"/>
  <c r="L9" i="30"/>
  <c r="L8" i="30"/>
  <c r="L7" i="30"/>
  <c r="L6" i="30"/>
  <c r="L5" i="30"/>
  <c r="K15" i="30"/>
  <c r="J15" i="30"/>
  <c r="I15" i="30"/>
  <c r="H15" i="30"/>
  <c r="G15" i="30"/>
  <c r="F15" i="30"/>
  <c r="E15" i="30"/>
  <c r="D15" i="30"/>
  <c r="C15" i="30"/>
  <c r="G16" i="46"/>
  <c r="F16" i="46"/>
  <c r="C16" i="46"/>
  <c r="H8" i="47"/>
  <c r="H7" i="47"/>
  <c r="H6" i="47"/>
  <c r="H5" i="47"/>
  <c r="J5" i="47" s="1"/>
  <c r="G9" i="47"/>
  <c r="F9" i="47"/>
  <c r="E9" i="47"/>
  <c r="D9" i="47"/>
  <c r="C9" i="47"/>
  <c r="L15" i="30" l="1"/>
  <c r="E9" i="46"/>
  <c r="E12" i="46" l="1"/>
  <c r="D12" i="46"/>
  <c r="H12" i="46" l="1"/>
  <c r="E15" i="46"/>
  <c r="E13" i="46"/>
  <c r="J8" i="47"/>
  <c r="J7" i="47"/>
  <c r="J6" i="47"/>
  <c r="H9" i="47" l="1"/>
  <c r="J9" i="47" s="1"/>
  <c r="B12" i="30" l="1"/>
  <c r="E5" i="46"/>
  <c r="E11" i="46"/>
  <c r="E10" i="46"/>
  <c r="B5" i="30"/>
  <c r="B6" i="30"/>
  <c r="B7" i="30"/>
  <c r="B8" i="30"/>
  <c r="B9" i="30"/>
  <c r="B10" i="30"/>
  <c r="B11" i="30"/>
  <c r="B13" i="30"/>
  <c r="B14" i="30"/>
  <c r="D5" i="46"/>
  <c r="D6" i="46"/>
  <c r="E6" i="46"/>
  <c r="D7" i="46"/>
  <c r="E7" i="46"/>
  <c r="D8" i="46"/>
  <c r="E8" i="46"/>
  <c r="D9" i="46"/>
  <c r="H9" i="46" s="1"/>
  <c r="D10" i="46"/>
  <c r="D11" i="46"/>
  <c r="D13" i="46"/>
  <c r="H13" i="46" s="1"/>
  <c r="D15" i="46"/>
  <c r="H15" i="46" s="1"/>
  <c r="H11" i="46" l="1"/>
  <c r="H6" i="46"/>
  <c r="H10" i="46"/>
  <c r="H8" i="46"/>
  <c r="D16" i="46"/>
  <c r="H5" i="46"/>
  <c r="H7" i="46"/>
  <c r="E16" i="46"/>
  <c r="H16" i="46" l="1"/>
</calcChain>
</file>

<file path=xl/sharedStrings.xml><?xml version="1.0" encoding="utf-8"?>
<sst xmlns="http://schemas.openxmlformats.org/spreadsheetml/2006/main" count="71" uniqueCount="67">
  <si>
    <t>Gestion / Encadrement hors site</t>
  </si>
  <si>
    <t>Qualif 2</t>
  </si>
  <si>
    <t>Qualif 3</t>
  </si>
  <si>
    <t>Qualif 4</t>
  </si>
  <si>
    <t>Qualif 5</t>
  </si>
  <si>
    <t>Qualif 6</t>
  </si>
  <si>
    <t>Qualif 7</t>
  </si>
  <si>
    <t>Qualif 8</t>
  </si>
  <si>
    <t>N° Qualif</t>
  </si>
  <si>
    <t>Autres coûts</t>
  </si>
  <si>
    <t>Astreinte</t>
  </si>
  <si>
    <t>Qualif 9</t>
  </si>
  <si>
    <t>Qualif 10</t>
  </si>
  <si>
    <t>Total en €HT/an</t>
  </si>
  <si>
    <t>Moyens humains</t>
  </si>
  <si>
    <t>Sous-Traitance</t>
  </si>
  <si>
    <t>Prestations</t>
  </si>
  <si>
    <t>Section technique</t>
  </si>
  <si>
    <t>Sous-traitant</t>
  </si>
  <si>
    <t>Montant en €HT/an</t>
  </si>
  <si>
    <r>
      <t xml:space="preserve">Total €HT
</t>
    </r>
    <r>
      <rPr>
        <b/>
        <u/>
        <sz val="10"/>
        <rFont val="Century Gothic"/>
        <family val="2"/>
      </rPr>
      <t>HORS</t>
    </r>
    <r>
      <rPr>
        <b/>
        <sz val="10"/>
        <rFont val="Century Gothic"/>
        <family val="2"/>
      </rPr>
      <t xml:space="preserve">
Sous-Traitance</t>
    </r>
  </si>
  <si>
    <t>Prise de connaissance du site et des installations, mise en place des méthodes et de l'organisation</t>
  </si>
  <si>
    <t>TOTAL en €HT</t>
  </si>
  <si>
    <t>Prise en charge et état des lieux des installations</t>
  </si>
  <si>
    <t>SECTIONS TECHNIQUES</t>
  </si>
  <si>
    <r>
      <t xml:space="preserve">TOTAL </t>
    </r>
    <r>
      <rPr>
        <b/>
        <sz val="10"/>
        <color indexed="9"/>
        <rFont val="Century Gothic"/>
        <family val="2"/>
      </rPr>
      <t>en €HT/an</t>
    </r>
  </si>
  <si>
    <t xml:space="preserve">Désignation Qualification </t>
  </si>
  <si>
    <t>Total €HT/an
(hors sous-traitance)</t>
  </si>
  <si>
    <t>Total en €HT/an (hors sous-traitance)</t>
  </si>
  <si>
    <t>Gestion / Encadrement hors site 
(Qualif. 1)</t>
  </si>
  <si>
    <t>Fournitures, consommables, Pièces détachées, Moyens d'accès, GMAO</t>
  </si>
  <si>
    <t>Cellule 
méthodes/qualité</t>
  </si>
  <si>
    <t>Moyens sur site
(Qualifs. 2 à 10)</t>
  </si>
  <si>
    <t>Moyens sur site</t>
  </si>
  <si>
    <t>Fournitures, Consommables, Moyens d'accès, GMAO</t>
  </si>
  <si>
    <t>PRESTATIONS</t>
  </si>
  <si>
    <t>Mise en place des outils informatique, initialisation de la GMAO et du portail de Gestion des Demandes d'Intervention</t>
  </si>
  <si>
    <t>Total en €HT</t>
  </si>
  <si>
    <t>Total €HT/an</t>
  </si>
  <si>
    <t>Maintenance Multitechnique - Phase 2 : Exploitation Courante
Décomposition de la sous-traitance (en €HT/an)</t>
  </si>
  <si>
    <t>Maintenance Multitechnique - Phase 2 : Exploitation Courante
Décomposition par section technique et par prestation en €HT/an</t>
  </si>
  <si>
    <t>Maintenance Multitechnique - Phase 1 : Prise en charge (cf. Chapitre 5 du CCTP) 
Décomposition des prestations en €HT</t>
  </si>
  <si>
    <t>Mise en place du reporting et de la documentation d'exploitation</t>
  </si>
  <si>
    <t>Maintenance Multitechnique - Phase 2 : Exploitation Courante
Décomposition par section technique et par niveau de qualification des moyens humains du TITULAIRE sur site 
(hors sous-traitance et hors encadrement hors site) en €HT/an</t>
  </si>
  <si>
    <t>,</t>
  </si>
  <si>
    <t>Section 00 - Pilotage et missions générales</t>
  </si>
  <si>
    <t>Section 01 - Chauffage - Ventilation - Climatisation - Désenfumage mécanique (CVCD)</t>
  </si>
  <si>
    <t>Section 02 - Plomberie et sanitaires (PB)</t>
  </si>
  <si>
    <t>Section 03 - Electricité Courants Forts (CFO)</t>
  </si>
  <si>
    <t>Section 04 - Gestion Technique du Bâtiment (GTB)</t>
  </si>
  <si>
    <t>Section 05 - Système de Sécurité Incendie (SSI)</t>
  </si>
  <si>
    <t>Section 06 - Electricité Courants Faibles (CFA)</t>
  </si>
  <si>
    <t>Section 07 - Protection Incendie (PI)</t>
  </si>
  <si>
    <t>Section 09 - Clos - Couvert (CC)</t>
  </si>
  <si>
    <t>Section 10 - Second-œuvre (SOE)</t>
  </si>
  <si>
    <t>Section 07 - Protection incendie</t>
  </si>
  <si>
    <t>Section 08 - Fermetures motorisées</t>
  </si>
  <si>
    <t>Section 08 - Clos et couvert</t>
  </si>
  <si>
    <t>Section 10 - Second-œuvre</t>
  </si>
  <si>
    <t>Section 02 - Plomberie</t>
  </si>
  <si>
    <t>Section 03 - Electricité Courants Forts</t>
  </si>
  <si>
    <t>Section 01 - Chauffage - Ventilation - Climatisation - Désenfumage</t>
  </si>
  <si>
    <t>Section 04 - Gestion Technique du Bâtiment</t>
  </si>
  <si>
    <t>Section 05 - Système de Sécurité Incendie</t>
  </si>
  <si>
    <t>Section 06 - Electricité Courants Faibles</t>
  </si>
  <si>
    <t>Technicien 
Responsable de Site</t>
  </si>
  <si>
    <t>Section 08 - Fermetures motorisées (FM)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</si>
</sst>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0" x14ac:knownFonts="1">
    <font>
      <sz val="10"/>
      <name val="Arial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9"/>
      <name val="Century Gothic"/>
      <family val="2"/>
    </font>
    <font>
      <b/>
      <i/>
      <sz val="14"/>
      <name val="Arial"/>
      <family val="2"/>
    </font>
    <font>
      <b/>
      <sz val="12"/>
      <name val="Century Gothic"/>
      <family val="2"/>
    </font>
    <font>
      <b/>
      <u/>
      <sz val="10"/>
      <name val="Century Gothic"/>
      <family val="2"/>
    </font>
    <font>
      <b/>
      <sz val="10"/>
      <color indexed="9"/>
      <name val="Century Gothic"/>
      <family val="2"/>
    </font>
    <font>
      <b/>
      <sz val="11"/>
      <color indexed="9"/>
      <name val="Century Gothic"/>
      <family val="2"/>
    </font>
    <font>
      <b/>
      <sz val="16"/>
      <color indexed="9"/>
      <name val="Trebuchet MS"/>
      <family val="2"/>
    </font>
    <font>
      <b/>
      <sz val="14"/>
      <name val="Trebuchet MS"/>
      <family val="2"/>
    </font>
    <font>
      <b/>
      <sz val="16"/>
      <color indexed="9"/>
      <name val="Trebuchet MS"/>
      <family val="2"/>
    </font>
    <font>
      <b/>
      <sz val="18"/>
      <color indexed="9"/>
      <name val="Trebuchet MS"/>
      <family val="2"/>
    </font>
    <font>
      <b/>
      <sz val="10"/>
      <color rgb="FF0070C0"/>
      <name val="Century Gothic"/>
      <family val="2"/>
    </font>
    <font>
      <b/>
      <i/>
      <sz val="9"/>
      <color rgb="FF0070C0"/>
      <name val="Century Gothic"/>
      <family val="2"/>
    </font>
    <font>
      <b/>
      <i/>
      <sz val="1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9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/>
      <bottom style="double">
        <color indexed="64"/>
      </bottom>
      <diagonal/>
    </border>
    <border>
      <left style="thin">
        <color indexed="9"/>
      </left>
      <right style="thin">
        <color indexed="9"/>
      </right>
      <top/>
      <bottom style="double">
        <color indexed="64"/>
      </bottom>
      <diagonal/>
    </border>
    <border>
      <left style="thin">
        <color indexed="64"/>
      </left>
      <right style="thin">
        <color indexed="9"/>
      </right>
      <top style="double">
        <color indexed="64"/>
      </top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 style="double">
        <color indexed="64"/>
      </top>
      <bottom style="double">
        <color indexed="64"/>
      </bottom>
      <diagonal/>
    </border>
    <border>
      <left style="thin">
        <color indexed="9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8" fillId="0" borderId="0" applyFont="0"/>
  </cellStyleXfs>
  <cellXfs count="97">
    <xf numFmtId="0" fontId="0" fillId="0" borderId="0" xfId="0"/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4" fontId="7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 applyProtection="1">
      <alignment horizontal="left" vertical="center" wrapText="1"/>
      <protection locked="0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2" fontId="4" fillId="7" borderId="13" xfId="0" applyNumberFormat="1" applyFont="1" applyFill="1" applyBorder="1" applyAlignment="1" applyProtection="1">
      <alignment horizontal="center" vertical="center"/>
      <protection locked="0"/>
    </xf>
    <xf numFmtId="4" fontId="17" fillId="7" borderId="5" xfId="0" applyNumberFormat="1" applyFont="1" applyFill="1" applyBorder="1" applyAlignment="1" applyProtection="1">
      <alignment horizontal="center" vertical="center"/>
      <protection locked="0"/>
    </xf>
    <xf numFmtId="4" fontId="17" fillId="7" borderId="4" xfId="0" applyNumberFormat="1" applyFont="1" applyFill="1" applyBorder="1" applyAlignment="1" applyProtection="1">
      <alignment horizontal="center" vertical="center"/>
      <protection locked="0"/>
    </xf>
    <xf numFmtId="4" fontId="17" fillId="7" borderId="33" xfId="0" applyNumberFormat="1" applyFont="1" applyFill="1" applyBorder="1" applyAlignment="1" applyProtection="1">
      <alignment horizontal="center" vertical="center"/>
      <protection locked="0"/>
    </xf>
    <xf numFmtId="4" fontId="17" fillId="7" borderId="2" xfId="0" applyNumberFormat="1" applyFont="1" applyFill="1" applyBorder="1" applyAlignment="1" applyProtection="1">
      <alignment horizontal="center" vertical="center"/>
      <protection locked="0"/>
    </xf>
    <xf numFmtId="4" fontId="18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 applyProtection="1">
      <alignment horizontal="left" vertical="center" wrapText="1" indent="1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3" fontId="4" fillId="5" borderId="16" xfId="0" applyNumberFormat="1" applyFont="1" applyFill="1" applyBorder="1" applyAlignment="1">
      <alignment horizontal="center" vertical="center" wrapText="1"/>
    </xf>
    <xf numFmtId="0" fontId="6" fillId="6" borderId="0" xfId="0" applyFont="1" applyFill="1"/>
    <xf numFmtId="3" fontId="4" fillId="5" borderId="7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left" vertical="center" wrapText="1" indent="1"/>
    </xf>
    <xf numFmtId="4" fontId="4" fillId="0" borderId="5" xfId="0" applyNumberFormat="1" applyFont="1" applyBorder="1" applyAlignment="1">
      <alignment horizontal="center" vertical="center"/>
    </xf>
    <xf numFmtId="0" fontId="4" fillId="6" borderId="0" xfId="0" applyFont="1" applyFill="1"/>
    <xf numFmtId="4" fontId="4" fillId="0" borderId="3" xfId="0" applyNumberFormat="1" applyFont="1" applyBorder="1" applyAlignment="1">
      <alignment horizontal="center" vertical="center"/>
    </xf>
    <xf numFmtId="0" fontId="3" fillId="0" borderId="0" xfId="0" applyFont="1"/>
    <xf numFmtId="3" fontId="4" fillId="0" borderId="4" xfId="0" applyNumberFormat="1" applyFont="1" applyBorder="1" applyAlignment="1">
      <alignment horizontal="left" vertical="center" wrapText="1" indent="1"/>
    </xf>
    <xf numFmtId="4" fontId="4" fillId="0" borderId="4" xfId="0" applyNumberFormat="1" applyFont="1" applyBorder="1" applyAlignment="1">
      <alignment horizontal="center" vertical="center"/>
    </xf>
    <xf numFmtId="0" fontId="3" fillId="6" borderId="0" xfId="0" applyFont="1" applyFill="1"/>
    <xf numFmtId="4" fontId="3" fillId="0" borderId="3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left" vertical="center" wrapText="1" indent="1"/>
    </xf>
    <xf numFmtId="4" fontId="4" fillId="0" borderId="33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3" fontId="11" fillId="6" borderId="23" xfId="0" applyNumberFormat="1" applyFont="1" applyFill="1" applyBorder="1" applyAlignment="1">
      <alignment horizontal="center" vertical="center"/>
    </xf>
    <xf numFmtId="4" fontId="11" fillId="6" borderId="24" xfId="0" applyNumberFormat="1" applyFont="1" applyFill="1" applyBorder="1" applyAlignment="1">
      <alignment horizontal="center" vertical="center"/>
    </xf>
    <xf numFmtId="4" fontId="11" fillId="6" borderId="17" xfId="0" applyNumberFormat="1" applyFont="1" applyFill="1" applyBorder="1" applyAlignment="1">
      <alignment horizontal="center" vertical="center"/>
    </xf>
    <xf numFmtId="0" fontId="3" fillId="6" borderId="8" xfId="0" applyFont="1" applyFill="1" applyBorder="1"/>
    <xf numFmtId="4" fontId="11" fillId="6" borderId="7" xfId="0" applyNumberFormat="1" applyFont="1" applyFill="1" applyBorder="1" applyAlignment="1">
      <alignment horizontal="center" vertical="center"/>
    </xf>
    <xf numFmtId="3" fontId="4" fillId="5" borderId="10" xfId="0" applyNumberFormat="1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center" vertical="center"/>
    </xf>
    <xf numFmtId="4" fontId="19" fillId="4" borderId="12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4" fontId="4" fillId="3" borderId="12" xfId="0" applyNumberFormat="1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horizontal="left" vertical="center" wrapText="1" indent="1"/>
    </xf>
    <xf numFmtId="4" fontId="4" fillId="0" borderId="12" xfId="0" applyNumberFormat="1" applyFont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4" fontId="19" fillId="4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11" fillId="6" borderId="21" xfId="0" applyNumberFormat="1" applyFont="1" applyFill="1" applyBorder="1" applyAlignment="1">
      <alignment horizontal="center" vertical="center"/>
    </xf>
    <xf numFmtId="4" fontId="11" fillId="6" borderId="22" xfId="0" applyNumberFormat="1" applyFont="1" applyFill="1" applyBorder="1" applyAlignment="1">
      <alignment horizontal="center" vertical="center"/>
    </xf>
    <xf numFmtId="4" fontId="11" fillId="6" borderId="3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 wrapText="1"/>
    </xf>
    <xf numFmtId="0" fontId="7" fillId="8" borderId="9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 indent="1"/>
    </xf>
    <xf numFmtId="4" fontId="7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12" xfId="0" applyFont="1" applyBorder="1" applyAlignment="1">
      <alignment horizontal="left" vertical="center" wrapText="1" indent="1"/>
    </xf>
    <xf numFmtId="4" fontId="7" fillId="0" borderId="1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11" fillId="6" borderId="18" xfId="0" applyFont="1" applyFill="1" applyBorder="1" applyAlignment="1">
      <alignment horizontal="center" vertical="center" wrapText="1"/>
    </xf>
    <xf numFmtId="4" fontId="11" fillId="6" borderId="19" xfId="0" applyNumberFormat="1" applyFont="1" applyFill="1" applyBorder="1" applyAlignment="1">
      <alignment horizontal="center" vertical="center" wrapText="1"/>
    </xf>
    <xf numFmtId="4" fontId="11" fillId="6" borderId="20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2" fontId="12" fillId="6" borderId="17" xfId="0" applyNumberFormat="1" applyFont="1" applyFill="1" applyBorder="1" applyAlignment="1">
      <alignment horizontal="center" vertical="center"/>
    </xf>
    <xf numFmtId="11" fontId="13" fillId="6" borderId="25" xfId="0" applyNumberFormat="1" applyFont="1" applyFill="1" applyBorder="1" applyAlignment="1">
      <alignment horizontal="center" vertical="center" wrapText="1"/>
    </xf>
    <xf numFmtId="11" fontId="15" fillId="6" borderId="26" xfId="0" applyNumberFormat="1" applyFont="1" applyFill="1" applyBorder="1" applyAlignment="1">
      <alignment horizontal="center" vertical="center" wrapText="1"/>
    </xf>
    <xf numFmtId="11" fontId="15" fillId="6" borderId="2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/>
    </xf>
    <xf numFmtId="0" fontId="14" fillId="5" borderId="28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3" fontId="4" fillId="5" borderId="16" xfId="0" applyNumberFormat="1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/>
    </xf>
    <xf numFmtId="11" fontId="13" fillId="6" borderId="1" xfId="0" applyNumberFormat="1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68035</xdr:colOff>
      <xdr:row>9</xdr:row>
      <xdr:rowOff>136070</xdr:rowOff>
    </xdr:from>
    <xdr:to>
      <xdr:col>10</xdr:col>
      <xdr:colOff>0</xdr:colOff>
      <xdr:row>17</xdr:row>
      <xdr:rowOff>112059</xdr:rowOff>
    </xdr:to>
    <xdr:sp macro="" textlink="" fLocksText="0">
      <xdr:nvSpPr>
        <xdr:cNvPr id="2" name="Rectangle avec flèche vers le hau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8035" y="5660570"/>
          <a:ext cx="13950524" cy="1331901"/>
        </a:xfrm>
        <a:prstGeom prst="upArrowCallout">
          <a:avLst/>
        </a:prstGeom>
        <a:solidFill>
          <a:schemeClr val="bg1">
            <a:lumMod val="5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latin typeface="Century Gothic" pitchFamily="34" charset="0"/>
            </a:rPr>
            <a:t>Seules les</a:t>
          </a:r>
          <a:r>
            <a:rPr lang="fr-FR" sz="1600" b="1" baseline="0">
              <a:latin typeface="Century Gothic" pitchFamily="34" charset="0"/>
            </a:rPr>
            <a:t> cellules sur fond bleu ciel sont à compléter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66990</xdr:colOff>
      <xdr:row>17</xdr:row>
      <xdr:rowOff>163285</xdr:rowOff>
    </xdr:from>
    <xdr:to>
      <xdr:col>8</xdr:col>
      <xdr:colOff>0</xdr:colOff>
      <xdr:row>30</xdr:row>
      <xdr:rowOff>23535</xdr:rowOff>
    </xdr:to>
    <xdr:sp macro="" textlink="" fLocksText="0">
      <xdr:nvSpPr>
        <xdr:cNvPr id="2" name="Rectangle avec flèche vers le ha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6990" y="19430999"/>
          <a:ext cx="14736780" cy="2159857"/>
        </a:xfrm>
        <a:prstGeom prst="upArrowCallout">
          <a:avLst/>
        </a:prstGeom>
        <a:solidFill>
          <a:schemeClr val="bg1">
            <a:lumMod val="5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lvl="1" algn="ctr"/>
          <a:r>
            <a:rPr lang="fr-FR" sz="1600" b="1">
              <a:latin typeface="Century Gothic" pitchFamily="34" charset="0"/>
            </a:rPr>
            <a:t>Seule les cellules sur fond bleu ciel </a:t>
          </a:r>
          <a:r>
            <a:rPr lang="fr-FR" sz="1600" b="1" baseline="0">
              <a:latin typeface="Century Gothic" pitchFamily="34" charset="0"/>
            </a:rPr>
            <a:t>sont à compléter. Les autres cellules de cet onglet sont alimentées automatiquement depuis les onglets de détails qui sont donc à remplir au préalable (</a:t>
          </a:r>
          <a:r>
            <a:rPr lang="fr-FR" sz="1600" b="1">
              <a:latin typeface="Century Gothic" pitchFamily="34" charset="0"/>
            </a:rPr>
            <a:t>DPF Moyens Humains, DPF Sous-traitance).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156889</xdr:colOff>
      <xdr:row>1</xdr:row>
      <xdr:rowOff>89643</xdr:rowOff>
    </xdr:from>
    <xdr:to>
      <xdr:col>16</xdr:col>
      <xdr:colOff>438638</xdr:colOff>
      <xdr:row>14</xdr:row>
      <xdr:rowOff>51954</xdr:rowOff>
    </xdr:to>
    <xdr:sp macro="" textlink="" fLocksText="0">
      <xdr:nvSpPr>
        <xdr:cNvPr id="2" name="Rectangle avec flèche vers le hau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6200000">
          <a:off x="13140722" y="2034083"/>
          <a:ext cx="7218629" cy="3329749"/>
        </a:xfrm>
        <a:prstGeom prst="upArrowCallout">
          <a:avLst>
            <a:gd name="adj1" fmla="val 22565"/>
            <a:gd name="adj2" fmla="val 25000"/>
            <a:gd name="adj3" fmla="val 25000"/>
            <a:gd name="adj4" fmla="val 64977"/>
          </a:avLst>
        </a:prstGeom>
        <a:solidFill>
          <a:schemeClr val="bg1">
            <a:lumMod val="5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ctr"/>
          <a:r>
            <a:rPr lang="fr-FR" sz="1600" b="1">
              <a:latin typeface="Century Gothic" pitchFamily="34" charset="0"/>
            </a:rPr>
            <a:t>Seules</a:t>
          </a:r>
          <a:r>
            <a:rPr lang="fr-FR" sz="1600" b="1" baseline="0">
              <a:latin typeface="Century Gothic" pitchFamily="34" charset="0"/>
            </a:rPr>
            <a:t>  les cellules sur fond bleu ciel sont à compléter.</a:t>
          </a:r>
        </a:p>
        <a:p>
          <a:pPr algn="ctr"/>
          <a:endParaRPr lang="fr-FR" sz="1600" b="1" baseline="0">
            <a:latin typeface="Century Gothic" pitchFamily="34" charset="0"/>
          </a:endParaRPr>
        </a:p>
        <a:p>
          <a:pPr algn="ctr"/>
          <a:r>
            <a:rPr lang="fr-FR" sz="1600" b="1" baseline="0">
              <a:latin typeface="Century Gothic" pitchFamily="34" charset="0"/>
            </a:rPr>
            <a:t>Les qualifications (ligne 4) doivent correspondre aux profils présentés pour chaque intervenant en annexe 4 au CCTP (charges de travail évaluées)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302560</xdr:rowOff>
    </xdr:from>
    <xdr:to>
      <xdr:col>11</xdr:col>
      <xdr:colOff>44827</xdr:colOff>
      <xdr:row>30</xdr:row>
      <xdr:rowOff>0</xdr:rowOff>
    </xdr:to>
    <xdr:sp macro="" textlink="" fLocksText="0">
      <xdr:nvSpPr>
        <xdr:cNvPr id="2" name="Rectangle avec flèche vers le hau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6200000">
          <a:off x="9749123" y="4717679"/>
          <a:ext cx="10533530" cy="4392703"/>
        </a:xfrm>
        <a:prstGeom prst="upArrowCallout">
          <a:avLst>
            <a:gd name="adj1" fmla="val 22565"/>
            <a:gd name="adj2" fmla="val 25000"/>
            <a:gd name="adj3" fmla="val 25000"/>
            <a:gd name="adj4" fmla="val 64977"/>
          </a:avLst>
        </a:prstGeom>
        <a:solidFill>
          <a:schemeClr val="bg1">
            <a:lumMod val="5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ctr"/>
          <a:r>
            <a:rPr lang="fr-FR" sz="1600" b="1">
              <a:latin typeface="Century Gothic" pitchFamily="34" charset="0"/>
            </a:rPr>
            <a:t>Seules</a:t>
          </a:r>
          <a:r>
            <a:rPr lang="fr-FR" sz="1600" b="1" baseline="0">
              <a:latin typeface="Century Gothic" pitchFamily="34" charset="0"/>
            </a:rPr>
            <a:t>  les cellules sur fond bleu ciel sont à compléter.</a:t>
          </a:r>
        </a:p>
        <a:p>
          <a:pPr algn="ctr"/>
          <a:endParaRPr lang="fr-FR" sz="1600" b="1" baseline="0">
            <a:latin typeface="Century Gothic" pitchFamily="34" charset="0"/>
          </a:endParaRPr>
        </a:p>
        <a:p>
          <a:pPr algn="ctr"/>
          <a:endParaRPr lang="fr-FR" sz="1600" b="1" baseline="0">
            <a:latin typeface="Century Gothic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600" b="1" baseline="0">
            <a:solidFill>
              <a:schemeClr val="lt1"/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J46"/>
  <sheetViews>
    <sheetView showGridLines="0" view="pageBreakPreview" zoomScale="85" zoomScaleNormal="100" zoomScaleSheetLayoutView="85" workbookViewId="0">
      <selection activeCell="E7" sqref="E7"/>
    </sheetView>
  </sheetViews>
  <sheetFormatPr baseColWidth="10" defaultColWidth="11.46484375" defaultRowHeight="13.15" x14ac:dyDescent="0.35"/>
  <cols>
    <col min="1" max="1" width="3.59765625" style="12" customWidth="1"/>
    <col min="2" max="2" width="63.19921875" style="12" customWidth="1"/>
    <col min="3" max="8" width="18.73046875" style="12" customWidth="1"/>
    <col min="9" max="9" width="5.19921875" style="12" hidden="1" customWidth="1"/>
    <col min="10" max="10" width="18.73046875" style="12" hidden="1" customWidth="1"/>
    <col min="11" max="16384" width="11.46484375" style="12"/>
  </cols>
  <sheetData>
    <row r="1" spans="2:10" ht="20" customHeight="1" x14ac:dyDescent="0.35"/>
    <row r="2" spans="2:10" s="13" customFormat="1" ht="80" customHeight="1" thickBot="1" x14ac:dyDescent="0.4">
      <c r="B2" s="73" t="s">
        <v>41</v>
      </c>
      <c r="C2" s="74"/>
      <c r="D2" s="74"/>
      <c r="E2" s="74"/>
      <c r="F2" s="74"/>
      <c r="G2" s="74"/>
      <c r="H2" s="74"/>
      <c r="I2" s="74"/>
      <c r="J2" s="75"/>
    </row>
    <row r="3" spans="2:10" ht="40.049999999999997" customHeight="1" thickTop="1" thickBot="1" x14ac:dyDescent="0.4">
      <c r="B3" s="76" t="s">
        <v>35</v>
      </c>
      <c r="C3" s="78" t="s">
        <v>14</v>
      </c>
      <c r="D3" s="79"/>
      <c r="E3" s="80"/>
      <c r="F3" s="81" t="s">
        <v>9</v>
      </c>
      <c r="G3" s="81"/>
      <c r="H3" s="82" t="s">
        <v>37</v>
      </c>
      <c r="I3" s="15"/>
      <c r="J3" s="82" t="s">
        <v>20</v>
      </c>
    </row>
    <row r="4" spans="2:10" ht="90" customHeight="1" thickTop="1" thickBot="1" x14ac:dyDescent="0.4">
      <c r="B4" s="77"/>
      <c r="C4" s="16" t="s">
        <v>0</v>
      </c>
      <c r="D4" s="16" t="s">
        <v>33</v>
      </c>
      <c r="E4" s="17" t="s">
        <v>31</v>
      </c>
      <c r="F4" s="18" t="s">
        <v>15</v>
      </c>
      <c r="G4" s="18" t="s">
        <v>34</v>
      </c>
      <c r="H4" s="83"/>
      <c r="I4" s="15"/>
      <c r="J4" s="83"/>
    </row>
    <row r="5" spans="2:10" s="23" customFormat="1" ht="50.2" customHeight="1" thickTop="1" x14ac:dyDescent="0.35">
      <c r="B5" s="19" t="s">
        <v>21</v>
      </c>
      <c r="C5" s="6"/>
      <c r="D5" s="6"/>
      <c r="E5" s="6"/>
      <c r="F5" s="6"/>
      <c r="G5" s="6"/>
      <c r="H5" s="20">
        <f>SUM(C5:G5)</f>
        <v>0</v>
      </c>
      <c r="I5" s="21"/>
      <c r="J5" s="22">
        <f>IF(H5="","",IF(F5="",H5,H5-F5))</f>
        <v>0</v>
      </c>
    </row>
    <row r="6" spans="2:10" s="23" customFormat="1" ht="50.2" customHeight="1" x14ac:dyDescent="0.35">
      <c r="B6" s="24" t="s">
        <v>23</v>
      </c>
      <c r="C6" s="7"/>
      <c r="D6" s="7"/>
      <c r="E6" s="7"/>
      <c r="F6" s="7"/>
      <c r="G6" s="7"/>
      <c r="H6" s="25">
        <f>SUM(C6:G6)</f>
        <v>0</v>
      </c>
      <c r="I6" s="26"/>
      <c r="J6" s="27">
        <f>IF(H6="","",IF(F6="",H6,H6-F6))</f>
        <v>0</v>
      </c>
    </row>
    <row r="7" spans="2:10" s="23" customFormat="1" ht="50.2" customHeight="1" x14ac:dyDescent="0.35">
      <c r="B7" s="24" t="s">
        <v>42</v>
      </c>
      <c r="C7" s="7"/>
      <c r="D7" s="7"/>
      <c r="E7" s="7"/>
      <c r="F7" s="7"/>
      <c r="G7" s="7"/>
      <c r="H7" s="25">
        <f>SUM(C7:G7)</f>
        <v>0</v>
      </c>
      <c r="I7" s="26"/>
      <c r="J7" s="27">
        <f>IF(H7="","",IF(F7="",H7,H7-F7))</f>
        <v>0</v>
      </c>
    </row>
    <row r="8" spans="2:10" s="23" customFormat="1" ht="50.2" customHeight="1" thickBot="1" x14ac:dyDescent="0.4">
      <c r="B8" s="28" t="s">
        <v>36</v>
      </c>
      <c r="C8" s="8"/>
      <c r="D8" s="8"/>
      <c r="E8" s="8"/>
      <c r="F8" s="8"/>
      <c r="G8" s="8"/>
      <c r="H8" s="29">
        <f>SUM(C8:G8)</f>
        <v>0</v>
      </c>
      <c r="I8" s="26"/>
      <c r="J8" s="30">
        <f>IF(H8="","",IF(F8="",H8,H8-F8))</f>
        <v>0</v>
      </c>
    </row>
    <row r="9" spans="2:10" s="23" customFormat="1" ht="40.049999999999997" customHeight="1" thickTop="1" thickBot="1" x14ac:dyDescent="0.4">
      <c r="B9" s="31" t="s">
        <v>22</v>
      </c>
      <c r="C9" s="32">
        <f>SUM(C5:C8)</f>
        <v>0</v>
      </c>
      <c r="D9" s="32">
        <f t="shared" ref="D9:G9" si="0">SUM(D5:D8)</f>
        <v>0</v>
      </c>
      <c r="E9" s="32">
        <f t="shared" si="0"/>
        <v>0</v>
      </c>
      <c r="F9" s="32">
        <f t="shared" si="0"/>
        <v>0</v>
      </c>
      <c r="G9" s="32">
        <f t="shared" si="0"/>
        <v>0</v>
      </c>
      <c r="H9" s="33">
        <f>IF(COUNT(C9:G9)=0,"",SUM(C9:G9))</f>
        <v>0</v>
      </c>
      <c r="I9" s="34"/>
      <c r="J9" s="35">
        <f>IF(H9="","",IF(F9="",H9,H9-F9))</f>
        <v>0</v>
      </c>
    </row>
    <row r="10" spans="2:10" ht="13.5" thickTop="1" x14ac:dyDescent="0.35"/>
    <row r="46" spans="2:2" x14ac:dyDescent="0.35">
      <c r="B46" s="23"/>
    </row>
  </sheetData>
  <sheetProtection sheet="1"/>
  <mergeCells count="6">
    <mergeCell ref="B2:J2"/>
    <mergeCell ref="B3:B4"/>
    <mergeCell ref="C3:E3"/>
    <mergeCell ref="F3:G3"/>
    <mergeCell ref="H3:H4"/>
    <mergeCell ref="J3:J4"/>
  </mergeCells>
  <printOptions horizontalCentered="1"/>
  <pageMargins left="0.59055118110236227" right="0.59055118110236227" top="0.70866141732283472" bottom="0.59055118110236227" header="0.35433070866141736" footer="0.39370078740157483"/>
  <pageSetup paperSize="9" scale="55" orientation="landscape" r:id="rId1"/>
  <headerFooter alignWithMargins="0">
    <oddHeader xml:space="preserve">&amp;L&amp;"Century Gothic,Normal"&amp;12Arrondissement judiciaire de Nantes&amp;R&amp;"Century Gothic,Normal"&amp;12Maintenance multitechnique </oddHeader>
    <oddFooter>&amp;L&amp;"Century Gothic,Normal"&amp;12&amp;F - &amp;A&amp;R&amp;"Century Gothic,Normal"&amp;12AE - Annexe 1 - DPF - 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</sheetPr>
  <dimension ref="B1:J50"/>
  <sheetViews>
    <sheetView showGridLines="0" view="pageBreakPreview" zoomScale="85" zoomScaleNormal="100" zoomScaleSheetLayoutView="85" workbookViewId="0">
      <selection activeCell="F7" sqref="F7"/>
    </sheetView>
  </sheetViews>
  <sheetFormatPr baseColWidth="10" defaultColWidth="11.46484375" defaultRowHeight="13.15" x14ac:dyDescent="0.35"/>
  <cols>
    <col min="1" max="1" width="3.59765625" style="12" customWidth="1"/>
    <col min="2" max="2" width="80.59765625" style="12" customWidth="1"/>
    <col min="3" max="8" width="21.73046875" style="12" customWidth="1"/>
    <col min="9" max="9" width="11.46484375" style="12" hidden="1" customWidth="1"/>
    <col min="10" max="16384" width="11.46484375" style="12"/>
  </cols>
  <sheetData>
    <row r="1" spans="2:10" ht="20" customHeight="1" x14ac:dyDescent="0.35"/>
    <row r="2" spans="2:10" s="13" customFormat="1" ht="80" customHeight="1" thickBot="1" x14ac:dyDescent="0.4">
      <c r="B2" s="73" t="s">
        <v>40</v>
      </c>
      <c r="C2" s="74"/>
      <c r="D2" s="74"/>
      <c r="E2" s="74"/>
      <c r="F2" s="74"/>
      <c r="G2" s="74"/>
      <c r="H2" s="75"/>
    </row>
    <row r="3" spans="2:10" ht="25.05" customHeight="1" thickTop="1" thickBot="1" x14ac:dyDescent="0.4">
      <c r="B3" s="84" t="s">
        <v>24</v>
      </c>
      <c r="C3" s="78" t="s">
        <v>14</v>
      </c>
      <c r="D3" s="79"/>
      <c r="E3" s="81" t="s">
        <v>9</v>
      </c>
      <c r="F3" s="81"/>
      <c r="G3" s="86"/>
      <c r="H3" s="82" t="s">
        <v>38</v>
      </c>
    </row>
    <row r="4" spans="2:10" ht="60" customHeight="1" thickTop="1" x14ac:dyDescent="0.35">
      <c r="B4" s="85"/>
      <c r="C4" s="36" t="s">
        <v>29</v>
      </c>
      <c r="D4" s="14" t="s">
        <v>32</v>
      </c>
      <c r="E4" s="37" t="s">
        <v>15</v>
      </c>
      <c r="F4" s="37" t="s">
        <v>30</v>
      </c>
      <c r="G4" s="37" t="s">
        <v>10</v>
      </c>
      <c r="H4" s="87"/>
    </row>
    <row r="5" spans="2:10" ht="40.049999999999997" customHeight="1" x14ac:dyDescent="0.35">
      <c r="B5" s="38" t="s">
        <v>45</v>
      </c>
      <c r="C5" s="9"/>
      <c r="D5" s="39" t="str">
        <f>IF(COUNT('DPF Moyens Humains'!C5:K5)=0,"",SUM('DPF Moyens Humains'!C5:K5))</f>
        <v/>
      </c>
      <c r="E5" s="40" t="str">
        <f>IF(SUMIF('DPF Sous-traitance'!$B$4:$B$30,'Phase 2 - Exploitation Courante'!I5,'DPF Sous-traitance'!$E$4:$E$30)=0,"",SUMIF('DPF Sous-traitance'!$B$4:$B$30,'Phase 2 - Exploitation Courante'!I5,'DPF Sous-traitance'!$E$4:$E$30))</f>
        <v/>
      </c>
      <c r="F5" s="9"/>
      <c r="G5" s="9"/>
      <c r="H5" s="39">
        <f>SUM(C5:G5)</f>
        <v>0</v>
      </c>
      <c r="I5" s="41" t="s">
        <v>45</v>
      </c>
    </row>
    <row r="6" spans="2:10" ht="40.049999999999997" customHeight="1" x14ac:dyDescent="0.35">
      <c r="B6" s="38" t="s">
        <v>46</v>
      </c>
      <c r="C6" s="42"/>
      <c r="D6" s="39" t="str">
        <f>IF(COUNT('DPF Moyens Humains'!C6:K6)=0,"",SUM('DPF Moyens Humains'!C6:K6))</f>
        <v/>
      </c>
      <c r="E6" s="40" t="str">
        <f>IF(SUMIF('DPF Sous-traitance'!$B$4:$B$30,'Phase 2 - Exploitation Courante'!I6,'DPF Sous-traitance'!$E$4:$E$30)=0,"",SUMIF('DPF Sous-traitance'!$B$4:$B$30,'Phase 2 - Exploitation Courante'!I6,'DPF Sous-traitance'!$E$4:$E$30))</f>
        <v/>
      </c>
      <c r="F6" s="9"/>
      <c r="G6" s="9"/>
      <c r="H6" s="39">
        <f t="shared" ref="H6:H15" si="0">SUM(C6:G6)</f>
        <v>0</v>
      </c>
      <c r="I6" s="41" t="s">
        <v>61</v>
      </c>
    </row>
    <row r="7" spans="2:10" ht="40.049999999999997" customHeight="1" x14ac:dyDescent="0.35">
      <c r="B7" s="43" t="s">
        <v>47</v>
      </c>
      <c r="C7" s="42"/>
      <c r="D7" s="44" t="str">
        <f>IF(COUNT('DPF Moyens Humains'!C7:K7)=0,"",SUM('DPF Moyens Humains'!C7:K7))</f>
        <v/>
      </c>
      <c r="E7" s="40" t="str">
        <f>IF(SUMIF('DPF Sous-traitance'!$B$4:$B$30,'Phase 2 - Exploitation Courante'!I7,'DPF Sous-traitance'!$E$4:$E$30)=0,"",SUMIF('DPF Sous-traitance'!$B$4:$B$30,'Phase 2 - Exploitation Courante'!I7,'DPF Sous-traitance'!$E$4:$E$30))</f>
        <v/>
      </c>
      <c r="F7" s="9"/>
      <c r="G7" s="9"/>
      <c r="H7" s="44">
        <f t="shared" si="0"/>
        <v>0</v>
      </c>
      <c r="I7" s="41" t="s">
        <v>59</v>
      </c>
    </row>
    <row r="8" spans="2:10" ht="40.049999999999997" customHeight="1" x14ac:dyDescent="0.35">
      <c r="B8" s="43" t="s">
        <v>48</v>
      </c>
      <c r="C8" s="42"/>
      <c r="D8" s="44" t="str">
        <f>IF(COUNT('DPF Moyens Humains'!C8:K8)=0,"",SUM('DPF Moyens Humains'!C8:K8))</f>
        <v/>
      </c>
      <c r="E8" s="40" t="str">
        <f>IF(SUMIF('DPF Sous-traitance'!$B$4:$B$30,'Phase 2 - Exploitation Courante'!I8,'DPF Sous-traitance'!$E$4:$E$30)=0,"",SUMIF('DPF Sous-traitance'!$B$4:$B$30,'Phase 2 - Exploitation Courante'!I8,'DPF Sous-traitance'!$E$4:$E$30))</f>
        <v/>
      </c>
      <c r="F8" s="9"/>
      <c r="G8" s="9"/>
      <c r="H8" s="44">
        <f t="shared" si="0"/>
        <v>0</v>
      </c>
      <c r="I8" s="41" t="s">
        <v>60</v>
      </c>
    </row>
    <row r="9" spans="2:10" ht="40.049999999999997" customHeight="1" x14ac:dyDescent="0.35">
      <c r="B9" s="38" t="s">
        <v>49</v>
      </c>
      <c r="C9" s="45"/>
      <c r="D9" s="39" t="str">
        <f>IF(COUNT('DPF Moyens Humains'!C9:K9)=0,"",SUM('DPF Moyens Humains'!C9:K9))</f>
        <v/>
      </c>
      <c r="E9" s="46" t="str">
        <f>IF(SUMIF('DPF Sous-traitance'!$B$4:$B$30,'Phase 2 - Exploitation Courante'!I9,'DPF Sous-traitance'!$E$4:$E$30)=0,"",SUMIF('DPF Sous-traitance'!$B$4:$B$30,'Phase 2 - Exploitation Courante'!I9,'DPF Sous-traitance'!$E$4:$E$30))</f>
        <v/>
      </c>
      <c r="F9" s="10"/>
      <c r="G9" s="10"/>
      <c r="H9" s="39">
        <f t="shared" si="0"/>
        <v>0</v>
      </c>
      <c r="I9" s="41" t="s">
        <v>62</v>
      </c>
    </row>
    <row r="10" spans="2:10" ht="40.049999999999997" customHeight="1" x14ac:dyDescent="0.35">
      <c r="B10" s="38" t="s">
        <v>50</v>
      </c>
      <c r="C10" s="45"/>
      <c r="D10" s="39" t="str">
        <f>IF(COUNT('DPF Moyens Humains'!C10:K10)=0,"",SUM('DPF Moyens Humains'!C10:K10))</f>
        <v/>
      </c>
      <c r="E10" s="46" t="str">
        <f>IF(SUMIF('DPF Sous-traitance'!$B$4:$B$30,'Phase 2 - Exploitation Courante'!I10,'DPF Sous-traitance'!$E$4:$E$30)=0,"",SUMIF('DPF Sous-traitance'!$B$4:$B$30,'Phase 2 - Exploitation Courante'!I10,'DPF Sous-traitance'!$E$4:$E$30))</f>
        <v/>
      </c>
      <c r="F10" s="10"/>
      <c r="G10" s="10"/>
      <c r="H10" s="39">
        <f t="shared" si="0"/>
        <v>0</v>
      </c>
      <c r="I10" s="41" t="s">
        <v>63</v>
      </c>
    </row>
    <row r="11" spans="2:10" ht="40.049999999999997" customHeight="1" x14ac:dyDescent="0.35">
      <c r="B11" s="38" t="s">
        <v>51</v>
      </c>
      <c r="C11" s="45"/>
      <c r="D11" s="39" t="str">
        <f>IF(COUNT('DPF Moyens Humains'!C11:K11)=0,"",SUM('DPF Moyens Humains'!C11:K11))</f>
        <v/>
      </c>
      <c r="E11" s="46" t="str">
        <f>IF(SUMIF('DPF Sous-traitance'!$B$4:$B$30,'Phase 2 - Exploitation Courante'!I11,'DPF Sous-traitance'!$E$4:$E$30)=0,"",SUMIF('DPF Sous-traitance'!$B$4:$B$30,'Phase 2 - Exploitation Courante'!I11,'DPF Sous-traitance'!$E$4:$E$30))</f>
        <v/>
      </c>
      <c r="F11" s="10"/>
      <c r="G11" s="10"/>
      <c r="H11" s="39">
        <f t="shared" si="0"/>
        <v>0</v>
      </c>
      <c r="I11" s="41" t="s">
        <v>64</v>
      </c>
    </row>
    <row r="12" spans="2:10" ht="40.049999999999997" customHeight="1" x14ac:dyDescent="0.35">
      <c r="B12" s="43" t="s">
        <v>52</v>
      </c>
      <c r="C12" s="45"/>
      <c r="D12" s="39" t="str">
        <f>IF(COUNT('DPF Moyens Humains'!C12:K12)=0,"",SUM('DPF Moyens Humains'!C12:K12))</f>
        <v/>
      </c>
      <c r="E12" s="46" t="str">
        <f>IF(SUMIF('DPF Sous-traitance'!$B$4:$B$30,'Phase 2 - Exploitation Courante'!I12,'DPF Sous-traitance'!$E$4:$E$30)=0,"",SUMIF('DPF Sous-traitance'!$B$4:$B$30,'Phase 2 - Exploitation Courante'!I12,'DPF Sous-traitance'!$E$4:$E$30))</f>
        <v/>
      </c>
      <c r="F12" s="10"/>
      <c r="G12" s="10"/>
      <c r="H12" s="39">
        <f t="shared" si="0"/>
        <v>0</v>
      </c>
      <c r="I12" s="41" t="s">
        <v>55</v>
      </c>
    </row>
    <row r="13" spans="2:10" ht="40.049999999999997" customHeight="1" x14ac:dyDescent="0.35">
      <c r="B13" s="38" t="s">
        <v>66</v>
      </c>
      <c r="C13" s="45"/>
      <c r="D13" s="39" t="str">
        <f>IF(COUNT('DPF Moyens Humains'!C13:K13)=0,"",SUM('DPF Moyens Humains'!C13:K13))</f>
        <v/>
      </c>
      <c r="E13" s="46" t="str">
        <f>IF(SUMIF('DPF Sous-traitance'!$B$4:$B$30,'Phase 2 - Exploitation Courante'!I13,'DPF Sous-traitance'!$E$4:$E$30)=0,"",SUMIF('DPF Sous-traitance'!$B$4:$B$30,'Phase 2 - Exploitation Courante'!I13,'DPF Sous-traitance'!$E$4:$E$30))</f>
        <v/>
      </c>
      <c r="F13" s="10"/>
      <c r="G13" s="10"/>
      <c r="H13" s="39">
        <f t="shared" si="0"/>
        <v>0</v>
      </c>
      <c r="I13" s="41" t="s">
        <v>56</v>
      </c>
    </row>
    <row r="14" spans="2:10" ht="40.049999999999997" customHeight="1" x14ac:dyDescent="0.35">
      <c r="B14" s="38" t="s">
        <v>53</v>
      </c>
      <c r="C14" s="45"/>
      <c r="D14" s="39" t="str">
        <f>IF(COUNT('DPF Moyens Humains'!C14:K14)=0,"",SUM('DPF Moyens Humains'!C14:K14))</f>
        <v/>
      </c>
      <c r="E14" s="46" t="str">
        <f>IF(SUMIF('DPF Sous-traitance'!$B$4:$B$30,'Phase 2 - Exploitation Courante'!I14,'DPF Sous-traitance'!$E$4:$E$30)=0,"",SUMIF('DPF Sous-traitance'!$B$4:$B$30,'Phase 2 - Exploitation Courante'!I14,'DPF Sous-traitance'!$E$4:$E$30))</f>
        <v/>
      </c>
      <c r="F14" s="10"/>
      <c r="G14" s="10"/>
      <c r="H14" s="39">
        <f t="shared" ref="H14" si="1">SUM(C14:G14)</f>
        <v>0</v>
      </c>
      <c r="I14" s="41" t="s">
        <v>57</v>
      </c>
    </row>
    <row r="15" spans="2:10" ht="40.049999999999997" customHeight="1" x14ac:dyDescent="0.35">
      <c r="B15" s="38" t="s">
        <v>54</v>
      </c>
      <c r="C15" s="45"/>
      <c r="D15" s="39" t="str">
        <f>IF(COUNT('DPF Moyens Humains'!C14:K14)=0,"",SUM('DPF Moyens Humains'!C14:K14))</f>
        <v/>
      </c>
      <c r="E15" s="46" t="str">
        <f>IF(SUMIF('DPF Sous-traitance'!$B$4:$B$30,'Phase 2 - Exploitation Courante'!I15,'DPF Sous-traitance'!$E$4:$E$30)=0,"",SUMIF('DPF Sous-traitance'!$B$4:$B$30,'Phase 2 - Exploitation Courante'!I15,'DPF Sous-traitance'!$E$4:$E$30))</f>
        <v/>
      </c>
      <c r="F15" s="10"/>
      <c r="G15" s="10"/>
      <c r="H15" s="39">
        <f t="shared" si="0"/>
        <v>0</v>
      </c>
      <c r="I15" s="41" t="s">
        <v>58</v>
      </c>
      <c r="J15" s="47"/>
    </row>
    <row r="16" spans="2:10" ht="30" customHeight="1" thickBot="1" x14ac:dyDescent="0.4">
      <c r="B16" s="48" t="s">
        <v>25</v>
      </c>
      <c r="C16" s="49">
        <f>SUM(C5:C15)</f>
        <v>0</v>
      </c>
      <c r="D16" s="49">
        <f t="shared" ref="D16:H16" si="2">SUM(D5:D15)</f>
        <v>0</v>
      </c>
      <c r="E16" s="49">
        <f t="shared" si="2"/>
        <v>0</v>
      </c>
      <c r="F16" s="49">
        <f t="shared" si="2"/>
        <v>0</v>
      </c>
      <c r="G16" s="49">
        <f t="shared" si="2"/>
        <v>0</v>
      </c>
      <c r="H16" s="50">
        <f t="shared" si="2"/>
        <v>0</v>
      </c>
    </row>
    <row r="17" s="12" customFormat="1" ht="13.5" thickTop="1" x14ac:dyDescent="0.35"/>
    <row r="50" spans="2:2" x14ac:dyDescent="0.35">
      <c r="B50" s="23"/>
    </row>
  </sheetData>
  <sheetProtection sheet="1"/>
  <mergeCells count="5">
    <mergeCell ref="B2:H2"/>
    <mergeCell ref="B3:B4"/>
    <mergeCell ref="C3:D3"/>
    <mergeCell ref="E3:G3"/>
    <mergeCell ref="H3:H4"/>
  </mergeCells>
  <phoneticPr fontId="0" type="noConversion"/>
  <printOptions horizontalCentered="1"/>
  <pageMargins left="0.59055118110236227" right="0.59055118110236227" top="0.70866141732283472" bottom="0.59055118110236227" header="0.35433070866141736" footer="0.39370078740157483"/>
  <pageSetup paperSize="9" scale="55" orientation="landscape" r:id="rId1"/>
  <headerFooter alignWithMargins="0">
    <oddHeader xml:space="preserve">&amp;L&amp;"Century Gothic,Normal"&amp;12Arrondissement judiciaire de Nantes&amp;R&amp;"Century Gothic,Normal"&amp;12Maintenance multitechnique </oddHeader>
    <oddFooter>&amp;L&amp;"Century Gothic,Normal"&amp;12&amp;F - &amp;A&amp;R&amp;"Century Gothic,Normal"&amp;12AE - Annexe 1 - DPF - Page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0" tint="-0.34998626667073579"/>
  </sheetPr>
  <dimension ref="B1:L142"/>
  <sheetViews>
    <sheetView showGridLines="0" view="pageBreakPreview" zoomScale="85" zoomScaleNormal="70" zoomScaleSheetLayoutView="85" workbookViewId="0">
      <selection activeCell="F7" sqref="F7"/>
    </sheetView>
  </sheetViews>
  <sheetFormatPr baseColWidth="10" defaultColWidth="11.46484375" defaultRowHeight="13.15" x14ac:dyDescent="0.35"/>
  <cols>
    <col min="1" max="1" width="3.59765625" style="13" customWidth="1"/>
    <col min="2" max="2" width="71.265625" style="51" customWidth="1"/>
    <col min="3" max="7" width="16.73046875" style="51" customWidth="1"/>
    <col min="8" max="11" width="16.73046875" style="52" customWidth="1"/>
    <col min="12" max="12" width="16.73046875" style="53" customWidth="1"/>
    <col min="13" max="16384" width="11.46484375" style="13"/>
  </cols>
  <sheetData>
    <row r="1" spans="2:12" ht="20" customHeight="1" x14ac:dyDescent="0.35"/>
    <row r="2" spans="2:12" ht="80" customHeight="1" x14ac:dyDescent="0.35">
      <c r="B2" s="88" t="s">
        <v>43</v>
      </c>
      <c r="C2" s="89"/>
      <c r="D2" s="89"/>
      <c r="E2" s="89"/>
      <c r="F2" s="89"/>
      <c r="G2" s="89"/>
      <c r="H2" s="89"/>
      <c r="I2" s="89"/>
      <c r="J2" s="89"/>
      <c r="K2" s="89"/>
      <c r="L2" s="90"/>
    </row>
    <row r="3" spans="2:12" s="57" customFormat="1" ht="32.25" customHeight="1" x14ac:dyDescent="0.35">
      <c r="B3" s="54" t="s">
        <v>8</v>
      </c>
      <c r="C3" s="55" t="s">
        <v>1</v>
      </c>
      <c r="D3" s="55" t="s">
        <v>2</v>
      </c>
      <c r="E3" s="55" t="s">
        <v>3</v>
      </c>
      <c r="F3" s="55" t="s">
        <v>4</v>
      </c>
      <c r="G3" s="56" t="s">
        <v>5</v>
      </c>
      <c r="H3" s="55" t="s">
        <v>6</v>
      </c>
      <c r="I3" s="56" t="s">
        <v>7</v>
      </c>
      <c r="J3" s="55" t="s">
        <v>11</v>
      </c>
      <c r="K3" s="56" t="s">
        <v>12</v>
      </c>
      <c r="L3" s="91" t="s">
        <v>27</v>
      </c>
    </row>
    <row r="4" spans="2:12" s="57" customFormat="1" ht="39" customHeight="1" x14ac:dyDescent="0.35">
      <c r="B4" s="58" t="s">
        <v>26</v>
      </c>
      <c r="C4" s="59" t="s">
        <v>65</v>
      </c>
      <c r="D4" s="1"/>
      <c r="E4" s="1"/>
      <c r="F4" s="1"/>
      <c r="G4" s="1"/>
      <c r="H4" s="1"/>
      <c r="I4" s="1"/>
      <c r="J4" s="1"/>
      <c r="K4" s="1"/>
      <c r="L4" s="92"/>
    </row>
    <row r="5" spans="2:12" s="62" customFormat="1" ht="40.049999999999997" customHeight="1" x14ac:dyDescent="0.35">
      <c r="B5" s="60" t="str">
        <f>'Phase 2 - Exploitation Courante'!B5</f>
        <v>Section 00 - Pilotage et missions générales</v>
      </c>
      <c r="C5" s="2"/>
      <c r="D5" s="2"/>
      <c r="E5" s="2"/>
      <c r="F5" s="2"/>
      <c r="G5" s="2"/>
      <c r="H5" s="2"/>
      <c r="I5" s="2"/>
      <c r="J5" s="2"/>
      <c r="K5" s="2"/>
      <c r="L5" s="61">
        <f>SUM(C5:K5)</f>
        <v>0</v>
      </c>
    </row>
    <row r="6" spans="2:12" s="62" customFormat="1" ht="40.049999999999997" customHeight="1" x14ac:dyDescent="0.35">
      <c r="B6" s="63" t="str">
        <f>'Phase 2 - Exploitation Courante'!B6</f>
        <v>Section 01 - Chauffage - Ventilation - Climatisation - Désenfumage mécanique (CVCD)</v>
      </c>
      <c r="C6" s="2"/>
      <c r="D6" s="2"/>
      <c r="E6" s="2"/>
      <c r="F6" s="2"/>
      <c r="G6" s="2"/>
      <c r="H6" s="2"/>
      <c r="I6" s="2"/>
      <c r="J6" s="2"/>
      <c r="K6" s="2"/>
      <c r="L6" s="64">
        <f t="shared" ref="L6:L14" si="0">SUM(C6:K6)</f>
        <v>0</v>
      </c>
    </row>
    <row r="7" spans="2:12" s="62" customFormat="1" ht="40.049999999999997" customHeight="1" x14ac:dyDescent="0.35">
      <c r="B7" s="63" t="str">
        <f>'Phase 2 - Exploitation Courante'!B7</f>
        <v>Section 02 - Plomberie et sanitaires (PB)</v>
      </c>
      <c r="C7" s="2"/>
      <c r="D7" s="2"/>
      <c r="E7" s="2"/>
      <c r="F7" s="2"/>
      <c r="G7" s="2"/>
      <c r="H7" s="2"/>
      <c r="I7" s="2"/>
      <c r="J7" s="2"/>
      <c r="K7" s="2"/>
      <c r="L7" s="64">
        <f t="shared" si="0"/>
        <v>0</v>
      </c>
    </row>
    <row r="8" spans="2:12" s="62" customFormat="1" ht="40.049999999999997" customHeight="1" x14ac:dyDescent="0.35">
      <c r="B8" s="63" t="str">
        <f>'Phase 2 - Exploitation Courante'!B8</f>
        <v>Section 03 - Electricité Courants Forts (CFO)</v>
      </c>
      <c r="C8" s="2"/>
      <c r="D8" s="2"/>
      <c r="E8" s="2"/>
      <c r="F8" s="2"/>
      <c r="G8" s="2"/>
      <c r="H8" s="2"/>
      <c r="I8" s="2"/>
      <c r="J8" s="2"/>
      <c r="K8" s="2"/>
      <c r="L8" s="64">
        <f t="shared" si="0"/>
        <v>0</v>
      </c>
    </row>
    <row r="9" spans="2:12" s="62" customFormat="1" ht="40.049999999999997" customHeight="1" x14ac:dyDescent="0.35">
      <c r="B9" s="65" t="str">
        <f>'Phase 2 - Exploitation Courante'!B9</f>
        <v>Section 04 - Gestion Technique du Bâtiment (GTB)</v>
      </c>
      <c r="C9" s="2"/>
      <c r="D9" s="2"/>
      <c r="E9" s="2"/>
      <c r="F9" s="2"/>
      <c r="G9" s="2"/>
      <c r="H9" s="2"/>
      <c r="I9" s="2"/>
      <c r="J9" s="2"/>
      <c r="K9" s="2"/>
      <c r="L9" s="61">
        <f t="shared" si="0"/>
        <v>0</v>
      </c>
    </row>
    <row r="10" spans="2:12" s="62" customFormat="1" ht="40.049999999999997" customHeight="1" x14ac:dyDescent="0.35">
      <c r="B10" s="65" t="str">
        <f>'Phase 2 - Exploitation Courante'!B10</f>
        <v>Section 05 - Système de Sécurité Incendie (SSI)</v>
      </c>
      <c r="C10" s="2"/>
      <c r="D10" s="2"/>
      <c r="E10" s="2"/>
      <c r="F10" s="2"/>
      <c r="G10" s="2"/>
      <c r="H10" s="2"/>
      <c r="I10" s="2"/>
      <c r="J10" s="2"/>
      <c r="K10" s="2"/>
      <c r="L10" s="61">
        <f t="shared" si="0"/>
        <v>0</v>
      </c>
    </row>
    <row r="11" spans="2:12" s="62" customFormat="1" ht="40.049999999999997" customHeight="1" x14ac:dyDescent="0.35">
      <c r="B11" s="65" t="str">
        <f>'Phase 2 - Exploitation Courante'!B11</f>
        <v>Section 06 - Electricité Courants Faibles (CFA)</v>
      </c>
      <c r="C11" s="2"/>
      <c r="D11" s="2"/>
      <c r="E11" s="2"/>
      <c r="F11" s="2"/>
      <c r="G11" s="2"/>
      <c r="H11" s="2"/>
      <c r="I11" s="2"/>
      <c r="J11" s="2"/>
      <c r="K11" s="2"/>
      <c r="L11" s="61">
        <f t="shared" si="0"/>
        <v>0</v>
      </c>
    </row>
    <row r="12" spans="2:12" s="62" customFormat="1" ht="40.049999999999997" customHeight="1" x14ac:dyDescent="0.35">
      <c r="B12" s="63" t="str">
        <f>'Phase 2 - Exploitation Courante'!B12</f>
        <v>Section 07 - Protection Incendie (PI)</v>
      </c>
      <c r="C12" s="2"/>
      <c r="D12" s="2"/>
      <c r="E12" s="2"/>
      <c r="F12" s="2"/>
      <c r="G12" s="2"/>
      <c r="H12" s="2"/>
      <c r="I12" s="2"/>
      <c r="J12" s="2"/>
      <c r="K12" s="2"/>
      <c r="L12" s="64">
        <f t="shared" si="0"/>
        <v>0</v>
      </c>
    </row>
    <row r="13" spans="2:12" s="62" customFormat="1" ht="40.049999999999997" customHeight="1" x14ac:dyDescent="0.35">
      <c r="B13" s="65" t="str">
        <f>'Phase 2 - Exploitation Courante'!B13</f>
        <v>Section 08 - Fermetures motorisées (FM)</v>
      </c>
      <c r="C13" s="2"/>
      <c r="D13" s="2"/>
      <c r="E13" s="2"/>
      <c r="F13" s="2"/>
      <c r="G13" s="2"/>
      <c r="H13" s="2"/>
      <c r="I13" s="2"/>
      <c r="J13" s="2"/>
      <c r="K13" s="2"/>
      <c r="L13" s="61">
        <f t="shared" si="0"/>
        <v>0</v>
      </c>
    </row>
    <row r="14" spans="2:12" s="62" customFormat="1" ht="40.049999999999997" customHeight="1" x14ac:dyDescent="0.35">
      <c r="B14" s="65" t="str">
        <f>'Phase 2 - Exploitation Courante'!B15</f>
        <v>Section 10 - Second-œuvre (SOE)</v>
      </c>
      <c r="C14" s="2"/>
      <c r="D14" s="2"/>
      <c r="E14" s="2"/>
      <c r="F14" s="2"/>
      <c r="G14" s="2"/>
      <c r="H14" s="2"/>
      <c r="I14" s="2"/>
      <c r="J14" s="2"/>
      <c r="K14" s="2"/>
      <c r="L14" s="61">
        <f t="shared" si="0"/>
        <v>0</v>
      </c>
    </row>
    <row r="15" spans="2:12" s="62" customFormat="1" ht="35.200000000000003" customHeight="1" x14ac:dyDescent="0.35">
      <c r="B15" s="66" t="s">
        <v>28</v>
      </c>
      <c r="C15" s="67">
        <f>SUM(C5:C14)</f>
        <v>0</v>
      </c>
      <c r="D15" s="67">
        <f t="shared" ref="D15:K15" si="1">SUM(D5:D14)</f>
        <v>0</v>
      </c>
      <c r="E15" s="67">
        <f t="shared" si="1"/>
        <v>0</v>
      </c>
      <c r="F15" s="67">
        <f t="shared" si="1"/>
        <v>0</v>
      </c>
      <c r="G15" s="67">
        <f t="shared" si="1"/>
        <v>0</v>
      </c>
      <c r="H15" s="67">
        <f t="shared" si="1"/>
        <v>0</v>
      </c>
      <c r="I15" s="67">
        <f t="shared" si="1"/>
        <v>0</v>
      </c>
      <c r="J15" s="67">
        <f t="shared" si="1"/>
        <v>0</v>
      </c>
      <c r="K15" s="67">
        <f t="shared" si="1"/>
        <v>0</v>
      </c>
      <c r="L15" s="68">
        <f>SUM(L5:L14)</f>
        <v>0</v>
      </c>
    </row>
    <row r="16" spans="2:12" x14ac:dyDescent="0.35">
      <c r="C16" s="51" t="s">
        <v>44</v>
      </c>
    </row>
    <row r="23" spans="2:12" x14ac:dyDescent="0.35"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</row>
    <row r="24" spans="2:12" x14ac:dyDescent="0.35"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</row>
    <row r="25" spans="2:12" x14ac:dyDescent="0.35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26" spans="2:12" x14ac:dyDescent="0.35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2:12" x14ac:dyDescent="0.35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2:12" x14ac:dyDescent="0.3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</row>
    <row r="29" spans="2:12" x14ac:dyDescent="0.35"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2:12" x14ac:dyDescent="0.35"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2:12" x14ac:dyDescent="0.35"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</row>
    <row r="32" spans="2:12" x14ac:dyDescent="0.35"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</row>
    <row r="33" spans="2:12" x14ac:dyDescent="0.35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</row>
    <row r="34" spans="2:12" x14ac:dyDescent="0.35"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</row>
    <row r="35" spans="2:12" x14ac:dyDescent="0.35"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</row>
    <row r="36" spans="2:12" x14ac:dyDescent="0.35"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2:12" x14ac:dyDescent="0.35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2:12" x14ac:dyDescent="0.35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2:12" x14ac:dyDescent="0.35"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2:12" x14ac:dyDescent="0.35"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2:12" x14ac:dyDescent="0.35"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2:12" x14ac:dyDescent="0.35"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2:12" x14ac:dyDescent="0.35"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</row>
    <row r="44" spans="2:12" x14ac:dyDescent="0.35"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</row>
    <row r="45" spans="2:12" x14ac:dyDescent="0.35"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</row>
    <row r="46" spans="2:12" x14ac:dyDescent="0.35"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</row>
    <row r="47" spans="2:12" x14ac:dyDescent="0.35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</row>
    <row r="48" spans="2:12" x14ac:dyDescent="0.35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</row>
    <row r="49" spans="2:12" x14ac:dyDescent="0.35"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</row>
    <row r="50" spans="2:12" x14ac:dyDescent="0.35"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2:12" x14ac:dyDescent="0.35"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</row>
    <row r="52" spans="2:12" x14ac:dyDescent="0.35"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</row>
    <row r="53" spans="2:12" x14ac:dyDescent="0.35"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</row>
    <row r="54" spans="2:12" x14ac:dyDescent="0.35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</row>
    <row r="55" spans="2:12" x14ac:dyDescent="0.35"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</row>
    <row r="56" spans="2:12" x14ac:dyDescent="0.35"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</row>
    <row r="57" spans="2:12" x14ac:dyDescent="0.35"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</row>
    <row r="58" spans="2:12" x14ac:dyDescent="0.35"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</row>
    <row r="59" spans="2:12" x14ac:dyDescent="0.35"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2:12" x14ac:dyDescent="0.35"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</row>
    <row r="61" spans="2:12" x14ac:dyDescent="0.35"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</row>
    <row r="62" spans="2:12" x14ac:dyDescent="0.35"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</row>
    <row r="63" spans="2:12" x14ac:dyDescent="0.35"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</row>
    <row r="64" spans="2:12" x14ac:dyDescent="0.35"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</row>
    <row r="65" spans="2:12" x14ac:dyDescent="0.35"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</row>
    <row r="66" spans="2:12" x14ac:dyDescent="0.35"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</row>
    <row r="67" spans="2:12" x14ac:dyDescent="0.35"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</row>
    <row r="68" spans="2:12" x14ac:dyDescent="0.35"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</row>
    <row r="69" spans="2:12" x14ac:dyDescent="0.35"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</row>
    <row r="70" spans="2:12" x14ac:dyDescent="0.35"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</row>
    <row r="71" spans="2:12" x14ac:dyDescent="0.35"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</row>
    <row r="72" spans="2:12" x14ac:dyDescent="0.35"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</row>
    <row r="73" spans="2:12" x14ac:dyDescent="0.35"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</row>
    <row r="74" spans="2:12" x14ac:dyDescent="0.35"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</row>
    <row r="75" spans="2:12" x14ac:dyDescent="0.35"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</row>
    <row r="76" spans="2:12" x14ac:dyDescent="0.35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</row>
    <row r="77" spans="2:12" x14ac:dyDescent="0.35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</row>
    <row r="78" spans="2:12" x14ac:dyDescent="0.35"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</row>
    <row r="79" spans="2:12" x14ac:dyDescent="0.35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</row>
    <row r="80" spans="2:12" x14ac:dyDescent="0.35"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</row>
    <row r="81" spans="2:12" x14ac:dyDescent="0.35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</row>
    <row r="82" spans="2:12" x14ac:dyDescent="0.35"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</row>
    <row r="83" spans="2:12" x14ac:dyDescent="0.35"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</row>
    <row r="84" spans="2:12" x14ac:dyDescent="0.35"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</row>
    <row r="85" spans="2:12" x14ac:dyDescent="0.35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</row>
    <row r="86" spans="2:12" x14ac:dyDescent="0.35"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</row>
    <row r="87" spans="2:12" x14ac:dyDescent="0.35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</row>
    <row r="88" spans="2:12" x14ac:dyDescent="0.35"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</row>
    <row r="89" spans="2:12" x14ac:dyDescent="0.35"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</row>
    <row r="90" spans="2:12" x14ac:dyDescent="0.35"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</row>
    <row r="91" spans="2:12" x14ac:dyDescent="0.35"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</row>
    <row r="92" spans="2:12" x14ac:dyDescent="0.35"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</row>
    <row r="93" spans="2:12" x14ac:dyDescent="0.35"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</row>
    <row r="94" spans="2:12" x14ac:dyDescent="0.35"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</row>
    <row r="95" spans="2:12" x14ac:dyDescent="0.35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</row>
    <row r="96" spans="2:12" x14ac:dyDescent="0.35"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</row>
    <row r="97" spans="2:12" x14ac:dyDescent="0.35"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</row>
    <row r="98" spans="2:12" x14ac:dyDescent="0.35"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</row>
    <row r="99" spans="2:12" x14ac:dyDescent="0.35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</row>
    <row r="100" spans="2:12" x14ac:dyDescent="0.35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</row>
    <row r="101" spans="2:12" x14ac:dyDescent="0.35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</row>
    <row r="102" spans="2:12" x14ac:dyDescent="0.35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</row>
    <row r="103" spans="2:12" x14ac:dyDescent="0.35"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</row>
    <row r="104" spans="2:12" x14ac:dyDescent="0.35"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</row>
    <row r="105" spans="2:12" x14ac:dyDescent="0.35"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</row>
    <row r="106" spans="2:12" x14ac:dyDescent="0.35"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</row>
    <row r="107" spans="2:12" x14ac:dyDescent="0.35"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</row>
    <row r="108" spans="2:12" x14ac:dyDescent="0.35"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</row>
    <row r="109" spans="2:12" x14ac:dyDescent="0.35"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</row>
    <row r="110" spans="2:12" x14ac:dyDescent="0.35"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</row>
    <row r="111" spans="2:12" x14ac:dyDescent="0.35"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</row>
    <row r="112" spans="2:12" x14ac:dyDescent="0.35"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</row>
    <row r="113" spans="2:12" x14ac:dyDescent="0.35"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</row>
    <row r="114" spans="2:12" x14ac:dyDescent="0.35"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</row>
    <row r="115" spans="2:12" x14ac:dyDescent="0.35"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</row>
    <row r="116" spans="2:12" x14ac:dyDescent="0.35"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</row>
    <row r="117" spans="2:12" x14ac:dyDescent="0.35"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</row>
    <row r="118" spans="2:12" x14ac:dyDescent="0.35"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</row>
    <row r="119" spans="2:12" x14ac:dyDescent="0.35"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</row>
    <row r="120" spans="2:12" x14ac:dyDescent="0.35"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</row>
    <row r="121" spans="2:12" x14ac:dyDescent="0.35"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</row>
    <row r="122" spans="2:12" x14ac:dyDescent="0.35"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</row>
    <row r="123" spans="2:12" x14ac:dyDescent="0.35"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</row>
    <row r="124" spans="2:12" x14ac:dyDescent="0.35"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</row>
    <row r="125" spans="2:12" x14ac:dyDescent="0.35"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</row>
    <row r="126" spans="2:12" x14ac:dyDescent="0.35"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</row>
    <row r="127" spans="2:12" x14ac:dyDescent="0.35"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</row>
    <row r="128" spans="2:12" x14ac:dyDescent="0.35"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</row>
    <row r="129" spans="2:12" x14ac:dyDescent="0.35"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</row>
    <row r="130" spans="2:12" x14ac:dyDescent="0.35"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</row>
    <row r="131" spans="2:12" x14ac:dyDescent="0.35"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</row>
    <row r="132" spans="2:12" x14ac:dyDescent="0.35"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</row>
    <row r="133" spans="2:12" x14ac:dyDescent="0.35"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</row>
    <row r="134" spans="2:12" x14ac:dyDescent="0.35"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</row>
    <row r="135" spans="2:12" x14ac:dyDescent="0.35"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</row>
    <row r="136" spans="2:12" x14ac:dyDescent="0.35"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</row>
    <row r="137" spans="2:12" x14ac:dyDescent="0.35"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</row>
    <row r="138" spans="2:12" x14ac:dyDescent="0.35"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</row>
    <row r="139" spans="2:12" x14ac:dyDescent="0.35"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</row>
    <row r="140" spans="2:12" x14ac:dyDescent="0.35"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</row>
    <row r="141" spans="2:12" x14ac:dyDescent="0.35"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</row>
    <row r="142" spans="2:12" x14ac:dyDescent="0.35"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</row>
  </sheetData>
  <sheetProtection sheet="1"/>
  <mergeCells count="2">
    <mergeCell ref="B2:L2"/>
    <mergeCell ref="L3:L4"/>
  </mergeCells>
  <phoneticPr fontId="0" type="noConversion"/>
  <printOptions horizontalCentered="1"/>
  <pageMargins left="0.59055118110236227" right="0.59055118110236227" top="0.70866141732283472" bottom="0.59055118110236227" header="0.35433070866141736" footer="0.39370078740157483"/>
  <pageSetup paperSize="9" scale="55" orientation="landscape" r:id="rId1"/>
  <headerFooter alignWithMargins="0">
    <oddHeader xml:space="preserve">&amp;L&amp;"Century Gothic,Normal"&amp;12Arrondissement judiciaire de Nantes&amp;R&amp;"Century Gothic,Normal"&amp;12Maintenance multitechnique </oddHeader>
    <oddFooter>&amp;L&amp;"Century Gothic,Normal"&amp;12&amp;F - &amp;A&amp;R&amp;"Century Gothic,Normal"&amp;12AE - Annexe 1 - DPF - Page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>
    <tabColor theme="0" tint="-0.34998626667073579"/>
  </sheetPr>
  <dimension ref="B1:G32"/>
  <sheetViews>
    <sheetView showGridLines="0" tabSelected="1" view="pageBreakPreview" zoomScale="85" zoomScaleNormal="85" zoomScaleSheetLayoutView="85" workbookViewId="0">
      <pane ySplit="3" topLeftCell="A4" activePane="bottomLeft" state="frozen"/>
      <selection pane="bottomLeft" activeCell="C14" sqref="C14"/>
    </sheetView>
  </sheetViews>
  <sheetFormatPr baseColWidth="10" defaultColWidth="11.46484375" defaultRowHeight="13.15" x14ac:dyDescent="0.35"/>
  <cols>
    <col min="1" max="1" width="3.59765625" style="12" customWidth="1"/>
    <col min="2" max="2" width="65.59765625" style="12" customWidth="1"/>
    <col min="3" max="3" width="28.73046875" style="12" customWidth="1"/>
    <col min="4" max="4" width="44" style="12" customWidth="1"/>
    <col min="5" max="5" width="19.53125" style="12" customWidth="1"/>
    <col min="6" max="8" width="11.46484375" style="12" customWidth="1"/>
    <col min="9" max="16384" width="11.46484375" style="12"/>
  </cols>
  <sheetData>
    <row r="1" spans="2:6" ht="20" customHeight="1" x14ac:dyDescent="0.35"/>
    <row r="2" spans="2:6" s="13" customFormat="1" ht="57" customHeight="1" x14ac:dyDescent="0.35">
      <c r="B2" s="88" t="s">
        <v>39</v>
      </c>
      <c r="C2" s="93"/>
      <c r="D2" s="93"/>
      <c r="E2" s="93"/>
    </row>
    <row r="3" spans="2:6" ht="48.75" customHeight="1" x14ac:dyDescent="0.35">
      <c r="B3" s="70" t="s">
        <v>17</v>
      </c>
      <c r="C3" s="71" t="s">
        <v>18</v>
      </c>
      <c r="D3" s="70" t="s">
        <v>16</v>
      </c>
      <c r="E3" s="71" t="s">
        <v>19</v>
      </c>
      <c r="F3" s="13"/>
    </row>
    <row r="4" spans="2:6" ht="35.200000000000003" customHeight="1" x14ac:dyDescent="0.35">
      <c r="B4" s="11"/>
      <c r="C4" s="4"/>
      <c r="D4" s="3"/>
      <c r="E4" s="5"/>
      <c r="F4" s="13"/>
    </row>
    <row r="5" spans="2:6" ht="35.200000000000003" customHeight="1" x14ac:dyDescent="0.35">
      <c r="B5" s="11"/>
      <c r="C5" s="4"/>
      <c r="D5" s="3"/>
      <c r="E5" s="5"/>
      <c r="F5" s="13"/>
    </row>
    <row r="6" spans="2:6" ht="35.200000000000003" customHeight="1" x14ac:dyDescent="0.35">
      <c r="B6" s="11"/>
      <c r="C6" s="4"/>
      <c r="D6" s="3"/>
      <c r="E6" s="5"/>
      <c r="F6" s="13"/>
    </row>
    <row r="7" spans="2:6" ht="35.200000000000003" customHeight="1" x14ac:dyDescent="0.35">
      <c r="B7" s="11"/>
      <c r="C7" s="4"/>
      <c r="D7" s="3"/>
      <c r="E7" s="5"/>
      <c r="F7" s="13"/>
    </row>
    <row r="8" spans="2:6" ht="35.200000000000003" customHeight="1" x14ac:dyDescent="0.35">
      <c r="B8" s="11"/>
      <c r="C8" s="4"/>
      <c r="D8" s="3"/>
      <c r="E8" s="5"/>
      <c r="F8" s="13"/>
    </row>
    <row r="9" spans="2:6" ht="35.200000000000003" customHeight="1" x14ac:dyDescent="0.35">
      <c r="B9" s="11"/>
      <c r="C9" s="4"/>
      <c r="D9" s="3"/>
      <c r="E9" s="5"/>
      <c r="F9" s="13"/>
    </row>
    <row r="10" spans="2:6" ht="35.200000000000003" customHeight="1" x14ac:dyDescent="0.35">
      <c r="B10" s="11"/>
      <c r="C10" s="4"/>
      <c r="D10" s="3"/>
      <c r="E10" s="5"/>
      <c r="F10" s="13"/>
    </row>
    <row r="11" spans="2:6" ht="35.200000000000003" customHeight="1" x14ac:dyDescent="0.35">
      <c r="B11" s="11"/>
      <c r="C11" s="4"/>
      <c r="D11" s="3"/>
      <c r="E11" s="5"/>
      <c r="F11" s="13"/>
    </row>
    <row r="12" spans="2:6" ht="35.200000000000003" customHeight="1" x14ac:dyDescent="0.35">
      <c r="B12" s="11"/>
      <c r="C12" s="4"/>
      <c r="D12" s="3"/>
      <c r="E12" s="5"/>
      <c r="F12" s="13"/>
    </row>
    <row r="13" spans="2:6" ht="35.200000000000003" customHeight="1" x14ac:dyDescent="0.35">
      <c r="B13" s="11"/>
      <c r="C13" s="4"/>
      <c r="D13" s="3"/>
      <c r="E13" s="5"/>
      <c r="F13" s="13"/>
    </row>
    <row r="14" spans="2:6" ht="35.200000000000003" customHeight="1" x14ac:dyDescent="0.35">
      <c r="B14" s="11"/>
      <c r="C14" s="4"/>
      <c r="D14" s="3"/>
      <c r="E14" s="5"/>
      <c r="F14" s="13"/>
    </row>
    <row r="15" spans="2:6" ht="35.200000000000003" customHeight="1" x14ac:dyDescent="0.35">
      <c r="B15" s="11"/>
      <c r="C15" s="4"/>
      <c r="D15" s="3"/>
      <c r="E15" s="5"/>
      <c r="F15" s="13"/>
    </row>
    <row r="16" spans="2:6" ht="35.200000000000003" customHeight="1" x14ac:dyDescent="0.35">
      <c r="B16" s="11"/>
      <c r="C16" s="4"/>
      <c r="D16" s="3"/>
      <c r="E16" s="5"/>
    </row>
    <row r="17" spans="2:7" ht="35.200000000000003" customHeight="1" x14ac:dyDescent="0.35">
      <c r="B17" s="11"/>
      <c r="C17" s="4"/>
      <c r="D17" s="3"/>
      <c r="E17" s="5"/>
      <c r="G17" s="13"/>
    </row>
    <row r="18" spans="2:7" ht="35.200000000000003" customHeight="1" x14ac:dyDescent="0.35">
      <c r="B18" s="11"/>
      <c r="C18" s="4"/>
      <c r="D18" s="3"/>
      <c r="E18" s="5"/>
      <c r="F18" s="13"/>
    </row>
    <row r="19" spans="2:7" ht="35.200000000000003" customHeight="1" x14ac:dyDescent="0.35">
      <c r="B19" s="11"/>
      <c r="C19" s="4"/>
      <c r="D19" s="3"/>
      <c r="E19" s="5"/>
      <c r="F19" s="13"/>
    </row>
    <row r="20" spans="2:7" ht="35.200000000000003" customHeight="1" x14ac:dyDescent="0.35">
      <c r="B20" s="11"/>
      <c r="C20" s="4"/>
      <c r="D20" s="3"/>
      <c r="E20" s="5"/>
      <c r="F20" s="13"/>
    </row>
    <row r="21" spans="2:7" ht="35.200000000000003" customHeight="1" x14ac:dyDescent="0.35">
      <c r="B21" s="11"/>
      <c r="C21" s="4"/>
      <c r="D21" s="3"/>
      <c r="E21" s="5"/>
      <c r="F21" s="13"/>
    </row>
    <row r="22" spans="2:7" ht="35.200000000000003" customHeight="1" x14ac:dyDescent="0.35">
      <c r="B22" s="11"/>
      <c r="C22" s="4"/>
      <c r="D22" s="3"/>
      <c r="E22" s="5"/>
      <c r="F22" s="13"/>
    </row>
    <row r="23" spans="2:7" ht="35.200000000000003" customHeight="1" x14ac:dyDescent="0.35">
      <c r="B23" s="11"/>
      <c r="C23" s="4"/>
      <c r="D23" s="3"/>
      <c r="E23" s="5"/>
      <c r="F23" s="13"/>
    </row>
    <row r="24" spans="2:7" ht="35.200000000000003" customHeight="1" x14ac:dyDescent="0.35">
      <c r="B24" s="11"/>
      <c r="C24" s="4"/>
      <c r="D24" s="3"/>
      <c r="E24" s="5"/>
      <c r="F24" s="13"/>
    </row>
    <row r="25" spans="2:7" ht="35.200000000000003" customHeight="1" x14ac:dyDescent="0.35">
      <c r="B25" s="11"/>
      <c r="C25" s="4"/>
      <c r="D25" s="3"/>
      <c r="E25" s="5"/>
      <c r="F25" s="13"/>
    </row>
    <row r="26" spans="2:7" ht="35.200000000000003" customHeight="1" x14ac:dyDescent="0.35">
      <c r="B26" s="11"/>
      <c r="C26" s="4"/>
      <c r="D26" s="3"/>
      <c r="E26" s="5"/>
      <c r="F26" s="13"/>
    </row>
    <row r="27" spans="2:7" ht="35.200000000000003" customHeight="1" x14ac:dyDescent="0.35">
      <c r="B27" s="11"/>
      <c r="C27" s="4"/>
      <c r="D27" s="3"/>
      <c r="E27" s="5"/>
      <c r="F27" s="13"/>
    </row>
    <row r="28" spans="2:7" ht="35.200000000000003" customHeight="1" x14ac:dyDescent="0.35">
      <c r="B28" s="11"/>
      <c r="C28" s="4"/>
      <c r="D28" s="3"/>
      <c r="E28" s="5"/>
      <c r="F28" s="13"/>
    </row>
    <row r="29" spans="2:7" ht="35.200000000000003" customHeight="1" x14ac:dyDescent="0.35">
      <c r="B29" s="11"/>
      <c r="C29" s="4"/>
      <c r="D29" s="3"/>
      <c r="E29" s="5"/>
    </row>
    <row r="30" spans="2:7" ht="35.200000000000003" customHeight="1" thickBot="1" x14ac:dyDescent="0.4">
      <c r="B30" s="11"/>
      <c r="C30" s="4"/>
      <c r="D30" s="3"/>
      <c r="E30" s="5"/>
      <c r="G30" s="13"/>
    </row>
    <row r="31" spans="2:7" ht="30" customHeight="1" thickTop="1" thickBot="1" x14ac:dyDescent="0.4">
      <c r="B31" s="94" t="s">
        <v>13</v>
      </c>
      <c r="C31" s="95"/>
      <c r="D31" s="96"/>
      <c r="E31" s="72">
        <f>SUM(E4:E30)</f>
        <v>0</v>
      </c>
      <c r="F31" s="13"/>
    </row>
    <row r="32" spans="2:7" ht="13.5" thickTop="1" x14ac:dyDescent="0.35"/>
  </sheetData>
  <sheetProtection sheet="1"/>
  <mergeCells count="2">
    <mergeCell ref="B2:E2"/>
    <mergeCell ref="B31:D31"/>
  </mergeCells>
  <phoneticPr fontId="0" type="noConversion"/>
  <dataValidations count="1">
    <dataValidation type="list" allowBlank="1" showInputMessage="1" showErrorMessage="1" sqref="B4:B30" xr:uid="{00000000-0002-0000-0300-000000000000}">
      <formula1>Sections</formula1>
    </dataValidation>
  </dataValidations>
  <printOptions horizontalCentered="1"/>
  <pageMargins left="0.51181102362204722" right="0.51181102362204722" top="0.70866141732283472" bottom="0.59055118110236227" header="0.35433070866141736" footer="0.39370078740157483"/>
  <pageSetup paperSize="9" scale="55" fitToHeight="0" orientation="portrait" r:id="rId1"/>
  <headerFooter alignWithMargins="0">
    <oddHeader>&amp;L&amp;"Century Gothic,Normal"&amp;12Arrondissement judiciaire de Nantes&amp;R&amp;"Century Gothic,Normal"&amp;12Maintenance multitechnique</oddHeader>
    <oddFooter>&amp;L&amp;"Century Gothic,Normal"&amp;12&amp;F / &amp;A&amp;R&amp;"Century Gothic,Normal"&amp;12AE - Annexe 1 - DPF - 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fc40-f29b-4dfc-bc58-f85ffd4a898f" xsi:nil="true"/>
    <lcf76f155ced4ddcb4097134ff3c332f xmlns="238372a5-7c5b-4766-9600-bd8cadd386ac">
      <Terms xmlns="http://schemas.microsoft.com/office/infopath/2007/PartnerControls"/>
    </lcf76f155ced4ddcb4097134ff3c332f>
    <Statut xmlns="f1abfc40-f29b-4dfc-bc58-f85ffd4a898f" xsi:nil="true"/>
    <Responsable xmlns="f1abfc40-f29b-4dfc-bc58-f85ffd4a898f">
      <UserInfo>
        <DisplayName/>
        <AccountId xsi:nil="true"/>
        <AccountType/>
      </UserInfo>
    </Responsable>
    <Année_x0020_d_x0027_archivage xmlns="f1abfc40-f29b-4dfc-bc58-f85ffd4a89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A4D1163478804BBABF266DEAA41862" ma:contentTypeVersion="22" ma:contentTypeDescription="Crée un document." ma:contentTypeScope="" ma:versionID="813e758f93cd81fd3839ab4769e84b5b">
  <xsd:schema xmlns:xsd="http://www.w3.org/2001/XMLSchema" xmlns:xs="http://www.w3.org/2001/XMLSchema" xmlns:p="http://schemas.microsoft.com/office/2006/metadata/properties" xmlns:ns2="238372a5-7c5b-4766-9600-bd8cadd386ac" xmlns:ns3="f1abfc40-f29b-4dfc-bc58-f85ffd4a898f" targetNamespace="http://schemas.microsoft.com/office/2006/metadata/properties" ma:root="true" ma:fieldsID="5884d3a82cb6c4bf4f2345bd661dc88a" ns2:_="" ns3:_="">
    <xsd:import namespace="238372a5-7c5b-4766-9600-bd8cadd386ac"/>
    <xsd:import namespace="f1abfc40-f29b-4dfc-bc58-f85ffd4a89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3:Statut" minOccurs="0"/>
                <xsd:element ref="ns3:Responsable" minOccurs="0"/>
                <xsd:element ref="ns2:MediaServiceObjectDetectorVersions" minOccurs="0"/>
                <xsd:element ref="ns3:Année_x0020_d_x0027_archivag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372a5-7c5b-4766-9600-bd8cadd38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20787d52-a1f0-457d-adaf-d03fee2c79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fc40-f29b-4dfc-bc58-f85ffd4a898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dfb7796-880c-4c15-9339-21e16dcd8545}" ma:internalName="TaxCatchAll" ma:showField="CatchAllData" ma:web="f1abfc40-f29b-4dfc-bc58-f85ffd4a89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tatut" ma:index="22" nillable="true" ma:displayName="Statut" ma:format="Dropdown" ma:internalName="Statut">
      <xsd:simpleType>
        <xsd:restriction base="dms:Choice">
          <xsd:enumeration value="Affaire en cours"/>
          <xsd:enumeration value="Terminée vérif à faire"/>
          <xsd:enumeration value="A archiver"/>
        </xsd:restriction>
      </xsd:simpleType>
    </xsd:element>
    <xsd:element name="Responsable" ma:index="23" nillable="true" ma:displayName="Responsable" ma:list="UserInfo" ma:SharePointGroup="0" ma:internalName="Responsabl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nnée_x0020_d_x0027_archivage" ma:index="25" nillable="true" ma:displayName="Année d'archivage" ma:internalName="Ann_x00e9_e_x0020_d_x0027_archivag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5AE382-243D-47BE-AFD9-03E889285729}">
  <ds:schemaRefs>
    <ds:schemaRef ds:uri="238372a5-7c5b-4766-9600-bd8cadd386ac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f1abfc40-f29b-4dfc-bc58-f85ffd4a898f"/>
  </ds:schemaRefs>
</ds:datastoreItem>
</file>

<file path=customXml/itemProps2.xml><?xml version="1.0" encoding="utf-8"?>
<ds:datastoreItem xmlns:ds="http://schemas.openxmlformats.org/officeDocument/2006/customXml" ds:itemID="{33749B85-42BE-495A-936C-0882D44B7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63D8E-99C3-41D8-9A2A-71B572438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8372a5-7c5b-4766-9600-bd8cadd386ac"/>
    <ds:schemaRef ds:uri="f1abfc40-f29b-4dfc-bc58-f85ffd4a8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Phase 1 - Prise en charge</vt:lpstr>
      <vt:lpstr>Phase 2 - Exploitation Courante</vt:lpstr>
      <vt:lpstr>DPF Moyens Humains</vt:lpstr>
      <vt:lpstr>DPF Sous-traitance</vt:lpstr>
      <vt:lpstr>Sections</vt:lpstr>
      <vt:lpstr>'DPF Moyens Humains'!Zone_d_impression</vt:lpstr>
      <vt:lpstr>'DPF Sous-traitance'!Zone_d_impression</vt:lpstr>
      <vt:lpstr>'Phase 1 - Prise en charge'!Zone_d_impression</vt:lpstr>
      <vt:lpstr>'Phase 2 - Exploitation Courante'!Zone_d_impression</vt:lpstr>
    </vt:vector>
  </TitlesOfParts>
  <Company>QUADRIM 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QUADRIM Atlantique</dc:creator>
  <cp:lastModifiedBy>Julien GAUTIER</cp:lastModifiedBy>
  <cp:lastPrinted>2026-05-21T09:37:50Z</cp:lastPrinted>
  <dcterms:created xsi:type="dcterms:W3CDTF">2000-11-14T06:45:12Z</dcterms:created>
  <dcterms:modified xsi:type="dcterms:W3CDTF">2026-07-27T17:55:04Z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0x010100B3A4D1163478804BBABF266DEAA41862</vt:lpwstr>
  </property>
  <property fmtid="{D5CDD505-2E9C-101B-9397-08002B2CF9AE}" pid="3" name="MediaServiceImageTags">
    <vt:lpwstr/>
  </property>
</Properties>
</file>